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0490" windowHeight="6900"/>
  </bookViews>
  <sheets>
    <sheet name="LOT 11 - BPU" sheetId="1" r:id="rId1"/>
    <sheet name="DQE" sheetId="2" state="hidden" r:id="rId2"/>
  </sheets>
  <externalReferences>
    <externalReference r:id="rId3"/>
    <externalReference r:id="rId4"/>
    <externalReference r:id="rId5"/>
  </externalReferences>
  <definedNames>
    <definedName name="châssis">'[1]DÉTAIL COLORIS'!$Q$2:$Q$7</definedName>
    <definedName name="HEURES" localSheetId="1">[2]REFERENCES!$B$1:$B$3</definedName>
    <definedName name="HEURES" localSheetId="0">[2]REFERENCES!$B$1:$B$3</definedName>
    <definedName name="HEURES">[3]REFERENCES!$B$1:$B$3</definedName>
    <definedName name="JOURS" localSheetId="1">[2]REFERENCES!$A$1:$A$3</definedName>
    <definedName name="JOURS" localSheetId="0">[2]REFERENCES!$A$1:$A$3</definedName>
    <definedName name="JOURS">[3]REFERENCES!$A$1:$A$3</definedName>
    <definedName name="sellerie">'[1]DÉTAIL COLORIS'!$R$2:$R$20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8" i="1" l="1"/>
  <c r="C27" i="2" s="1"/>
  <c r="E27" i="2" s="1"/>
  <c r="F27" i="1"/>
  <c r="C26" i="2" s="1"/>
  <c r="E26" i="2" s="1"/>
  <c r="F29" i="1" l="1"/>
  <c r="C28" i="2" s="1"/>
  <c r="E28" i="2" s="1"/>
  <c r="F26" i="1"/>
  <c r="C25" i="2" s="1"/>
  <c r="E25" i="2" s="1"/>
  <c r="F25" i="1"/>
  <c r="C24" i="2" s="1"/>
  <c r="E24" i="2" s="1"/>
  <c r="F24" i="1"/>
  <c r="C23" i="2" s="1"/>
  <c r="F23" i="1"/>
  <c r="C22" i="2" s="1"/>
  <c r="E22" i="2" s="1"/>
  <c r="F22" i="1"/>
  <c r="C21" i="2" s="1"/>
  <c r="E21" i="2" s="1"/>
  <c r="F21" i="1"/>
  <c r="C20" i="2" s="1"/>
  <c r="E20" i="2" s="1"/>
  <c r="F20" i="1"/>
  <c r="C19" i="2" s="1"/>
  <c r="E19" i="2" s="1"/>
  <c r="F19" i="1"/>
  <c r="C18" i="2" s="1"/>
  <c r="E18" i="2" s="1"/>
  <c r="F18" i="1"/>
  <c r="C17" i="2" s="1"/>
  <c r="E17" i="2" s="1"/>
  <c r="F17" i="1"/>
  <c r="C16" i="2" s="1"/>
  <c r="E16" i="2" s="1"/>
  <c r="F16" i="1"/>
  <c r="C15" i="2" s="1"/>
  <c r="E15" i="2" s="1"/>
  <c r="F15" i="1"/>
  <c r="C14" i="2" s="1"/>
  <c r="E14" i="2" s="1"/>
  <c r="F14" i="1"/>
  <c r="C13" i="2" s="1"/>
  <c r="E13" i="2" s="1"/>
  <c r="F13" i="1"/>
  <c r="C12" i="2" s="1"/>
  <c r="E12" i="2" s="1"/>
  <c r="F12" i="1"/>
  <c r="C11" i="2" s="1"/>
  <c r="E11" i="2" s="1"/>
  <c r="F11" i="1"/>
  <c r="C10" i="2" s="1"/>
  <c r="E10" i="2" s="1"/>
  <c r="F10" i="1"/>
  <c r="C9" i="2" s="1"/>
  <c r="E9" i="2" s="1"/>
  <c r="E29" i="2" l="1"/>
  <c r="E30" i="2" s="1"/>
</calcChain>
</file>

<file path=xl/comments1.xml><?xml version="1.0" encoding="utf-8"?>
<comments xmlns="http://schemas.openxmlformats.org/spreadsheetml/2006/main">
  <authors>
    <author>CARRIER Marie SA CE MINDEF</author>
  </authors>
  <commentList>
    <comment ref="C25" authorId="0" shapeId="0">
      <text>
        <r>
          <rPr>
            <b/>
            <sz val="9"/>
            <color indexed="81"/>
            <rFont val="Tahoma"/>
            <family val="2"/>
          </rPr>
          <t>CARRIER Marie SA CE MINDEF:</t>
        </r>
        <r>
          <rPr>
            <sz val="9"/>
            <color indexed="81"/>
            <rFont val="Tahoma"/>
            <family val="2"/>
          </rPr>
          <t xml:space="preserve">
classic précisé ds BPU du marché actuel (articles ajoutés)</t>
        </r>
      </text>
    </comment>
  </commentList>
</comments>
</file>

<file path=xl/comments2.xml><?xml version="1.0" encoding="utf-8"?>
<comments xmlns="http://schemas.openxmlformats.org/spreadsheetml/2006/main">
  <authors>
    <author>CARRIER Marie SA CE MINDEF</author>
  </authors>
  <commentList>
    <comment ref="E22" authorId="0" shapeId="0">
      <text>
        <r>
          <rPr>
            <b/>
            <sz val="9"/>
            <color indexed="81"/>
            <rFont val="Tahoma"/>
            <family val="2"/>
          </rPr>
          <t>CARRIER Marie SA CE MINDEF:</t>
        </r>
        <r>
          <rPr>
            <sz val="9"/>
            <color indexed="81"/>
            <rFont val="Tahoma"/>
            <family val="2"/>
          </rPr>
          <t xml:space="preserve">
OPTION PLATEFORME ADDITIONNELLE DS CCTP.
ON peut pas faire un prix moyen. Comment calculer?</t>
        </r>
      </text>
    </comment>
    <comment ref="B24" authorId="0" shapeId="0">
      <text>
        <r>
          <rPr>
            <b/>
            <sz val="9"/>
            <color indexed="81"/>
            <rFont val="Tahoma"/>
            <family val="2"/>
          </rPr>
          <t>CARRIER Marie SA CE MINDEF:</t>
        </r>
        <r>
          <rPr>
            <sz val="9"/>
            <color indexed="81"/>
            <rFont val="Tahoma"/>
            <family val="2"/>
          </rPr>
          <t xml:space="preserve">
classic précisé ds BPU du marché actuel (articles ajoutés)</t>
        </r>
      </text>
    </comment>
  </commentList>
</comments>
</file>

<file path=xl/sharedStrings.xml><?xml version="1.0" encoding="utf-8"?>
<sst xmlns="http://schemas.openxmlformats.org/spreadsheetml/2006/main" count="74" uniqueCount="47">
  <si>
    <t>N° de poste</t>
  </si>
  <si>
    <t xml:space="preserve">Machine à corde </t>
  </si>
  <si>
    <t xml:space="preserve">Stepper </t>
  </si>
  <si>
    <t>Vélo de salle 
SPIN BIKE</t>
  </si>
  <si>
    <t xml:space="preserve">Vélo de salle droit </t>
  </si>
  <si>
    <t xml:space="preserve">Vélo de salle semi-allongé </t>
  </si>
  <si>
    <t xml:space="preserve">Vélo à bras </t>
  </si>
  <si>
    <t xml:space="preserve">Vélo élliptique </t>
  </si>
  <si>
    <t xml:space="preserve">Vélo élliptique latéral </t>
  </si>
  <si>
    <t xml:space="preserve">Tapis de course </t>
  </si>
  <si>
    <t>Tapis de course avec barre de maintien sur toute la longueur du tapis</t>
  </si>
  <si>
    <t>Ski-Erg 
(type concept 2)</t>
  </si>
  <si>
    <t>Tank M4 Performance Handles</t>
  </si>
  <si>
    <t>Kit Group Trainer Tank M4</t>
  </si>
  <si>
    <t>Désignation de l’article</t>
  </si>
  <si>
    <t>Lot n° 11 - Appareils de cardio-training</t>
  </si>
  <si>
    <r>
      <t>Rameur (type concept 2)</t>
    </r>
    <r>
      <rPr>
        <sz val="11"/>
        <color rgb="FFFF0000"/>
        <rFont val="Arial"/>
        <family val="2"/>
      </rPr>
      <t xml:space="preserve"> </t>
    </r>
    <r>
      <rPr>
        <sz val="11"/>
        <rFont val="Arial"/>
        <family val="2"/>
      </rPr>
      <t xml:space="preserve">modèle Tall </t>
    </r>
  </si>
  <si>
    <r>
      <t>Ram</t>
    </r>
    <r>
      <rPr>
        <sz val="11"/>
        <rFont val="Arial"/>
        <family val="2"/>
      </rPr>
      <t xml:space="preserve">eur </t>
    </r>
    <r>
      <rPr>
        <sz val="11"/>
        <color theme="1"/>
        <rFont val="Arial"/>
        <family val="2"/>
      </rPr>
      <t xml:space="preserve">(type concept 2) modèle standard </t>
    </r>
  </si>
  <si>
    <t xml:space="preserve">Plateforme pour Ski-Erg 
(type concept 2) </t>
  </si>
  <si>
    <t>Tapis de course incurvé type Assault AirRunner</t>
  </si>
  <si>
    <t>Bike Erg (type concept 2)</t>
  </si>
  <si>
    <t>Simulateurs d'escaliers</t>
  </si>
  <si>
    <t>14A</t>
  </si>
  <si>
    <t>14B</t>
  </si>
  <si>
    <t>Taux de T.V.A.</t>
  </si>
  <si>
    <r>
      <t xml:space="preserve">Délai de livraison (en jours calendaires)
</t>
    </r>
    <r>
      <rPr>
        <i/>
        <sz val="11"/>
        <color theme="1"/>
        <rFont val="Arial"/>
        <family val="2"/>
      </rPr>
      <t>à compter de la date de notification du bon de commande</t>
    </r>
  </si>
  <si>
    <t>Pourcentage de remise à appliquer sur le catalogue du fournisseur*</t>
  </si>
  <si>
    <t>Référence fournisseur</t>
  </si>
  <si>
    <t>Taux de remise 
(en %)</t>
  </si>
  <si>
    <t>Prix unitaire remisé HT
(en €)</t>
  </si>
  <si>
    <t>Détail Quantitatif Estimé (DQE) sur la durée totale du marché</t>
  </si>
  <si>
    <t>ACCORD-CADRE n° DAF_2026_000025</t>
  </si>
  <si>
    <t>Nom du candidat :</t>
  </si>
  <si>
    <t>ENVIRONNEMENT</t>
  </si>
  <si>
    <t>Taux de recyclabilité</t>
  </si>
  <si>
    <t>Bordereau de prix unitaires</t>
  </si>
  <si>
    <t>Assault Bike (classic)</t>
  </si>
  <si>
    <t>Candidat :</t>
  </si>
  <si>
    <t>Montant total par articles en € HT</t>
  </si>
  <si>
    <t>Détail Quantitatif Estimé (DQE)</t>
  </si>
  <si>
    <t>Montant de l'offre HT</t>
  </si>
  <si>
    <r>
      <t>TOTAL DQE en € TTC (</t>
    </r>
    <r>
      <rPr>
        <b/>
        <i/>
        <sz val="11"/>
        <rFont val="Arial"/>
        <family val="2"/>
      </rPr>
      <t>pour analyse du critère prix</t>
    </r>
    <r>
      <rPr>
        <b/>
        <sz val="11"/>
        <rFont val="Arial"/>
        <family val="2"/>
      </rPr>
      <t>)</t>
    </r>
  </si>
  <si>
    <t>* Uniquement dans les rubriques ayant trait à l'objet du lot.</t>
  </si>
  <si>
    <t>Bordereau de prix unitaires (BPU)</t>
  </si>
  <si>
    <t>Pour rappel : le candidat doit proposer un délai réaliste sous peine de se voir appliquer les pénalités prévues à l'article 14.1 du CCAP</t>
  </si>
  <si>
    <r>
      <t xml:space="preserve">Prix unitaire (en €) HT tarif public ou professionnel
</t>
    </r>
    <r>
      <rPr>
        <b/>
        <sz val="11"/>
        <color rgb="FFFF0000"/>
        <rFont val="Arial"/>
        <family val="2"/>
      </rPr>
      <t>(</t>
    </r>
    <r>
      <rPr>
        <b/>
        <i/>
        <sz val="11"/>
        <color rgb="FFFF0000"/>
        <rFont val="Arial"/>
        <family val="2"/>
      </rPr>
      <t>à fournir avec l'offre)</t>
    </r>
  </si>
  <si>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 xml:space="preserve">relatives aux colonnes B, D, et E, au taux de TVA, au délai de livraison et au pourcentage de remise sur catalogue hors BPU.
Les autres colonnes contiennent des formules automatiques déjà intégrées au tableau. 
Les n° de poste </t>
    </r>
    <r>
      <rPr>
        <b/>
        <sz val="11"/>
        <color rgb="FF000000"/>
        <rFont val="Calibri"/>
        <family val="2"/>
      </rPr>
      <t>non grisés</t>
    </r>
    <r>
      <rPr>
        <sz val="11"/>
        <color rgb="FF000000"/>
        <rFont val="Calibri"/>
        <family val="2"/>
      </rPr>
      <t xml:space="preserve"> correspondent </t>
    </r>
    <r>
      <rPr>
        <b/>
        <sz val="11"/>
        <color rgb="FF000000"/>
        <rFont val="Calibri"/>
        <family val="2"/>
      </rPr>
      <t>aux articles obligatoires</t>
    </r>
    <r>
      <rPr>
        <sz val="11"/>
        <color rgb="FF000000"/>
        <rFont val="Calibri"/>
        <family val="2"/>
      </rPr>
      <t>.
Concernant le DQE, il représente une estimation de commande sur la totalité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la colonne M sera à renseigner et sera utilisée pour le jugement du critère développement durable (performance écologique des matériaux) développé à l'article 8-3-2 du Règlement de consultation (RC).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</si>
</sst>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_ ;\-#,##0\ "/>
  </numFmts>
  <fonts count="29" x14ac:knownFonts="1">
    <font>
      <sz val="11"/>
      <color theme="1"/>
      <name val="Calibri"/>
      <family val="2"/>
      <scheme val="minor"/>
    </font>
    <font>
      <sz val="10"/>
      <name val="Arial"/>
      <family val="2"/>
    </font>
    <font>
      <sz val="9"/>
      <name val="Arial"/>
      <family val="2"/>
    </font>
    <font>
      <sz val="11"/>
      <color theme="1"/>
      <name val="Arial"/>
      <family val="2"/>
    </font>
    <font>
      <b/>
      <sz val="11"/>
      <color theme="1"/>
      <name val="Arial"/>
      <family val="2"/>
    </font>
    <font>
      <sz val="10"/>
      <color theme="1"/>
      <name val="Arial"/>
      <family val="2"/>
    </font>
    <font>
      <sz val="9"/>
      <color rgb="FFFF0000"/>
      <name val="Arial"/>
      <family val="2"/>
    </font>
    <font>
      <u/>
      <sz val="10"/>
      <color theme="10"/>
      <name val="Arial"/>
      <family val="2"/>
    </font>
    <font>
      <b/>
      <sz val="14"/>
      <color theme="1"/>
      <name val="Arial"/>
      <family val="2"/>
    </font>
    <font>
      <sz val="14"/>
      <color theme="1"/>
      <name val="Arial"/>
      <family val="2"/>
    </font>
    <font>
      <b/>
      <sz val="14"/>
      <color rgb="FF000000"/>
      <name val="Arial"/>
      <family val="2"/>
    </font>
    <font>
      <i/>
      <sz val="11"/>
      <color theme="1"/>
      <name val="Arial"/>
      <family val="2"/>
    </font>
    <font>
      <sz val="11"/>
      <name val="Arial"/>
      <family val="2"/>
    </font>
    <font>
      <sz val="11"/>
      <color rgb="FFFF0000"/>
      <name val="Arial"/>
      <family val="2"/>
    </font>
    <font>
      <sz val="9"/>
      <color indexed="81"/>
      <name val="Tahoma"/>
      <family val="2"/>
    </font>
    <font>
      <b/>
      <sz val="9"/>
      <color indexed="81"/>
      <name val="Tahoma"/>
      <family val="2"/>
    </font>
    <font>
      <b/>
      <sz val="11"/>
      <color rgb="FF000000"/>
      <name val="Arial"/>
      <family val="2"/>
    </font>
    <font>
      <b/>
      <sz val="9"/>
      <color rgb="FFFF0000"/>
      <name val="Arial"/>
      <family val="2"/>
    </font>
    <font>
      <i/>
      <sz val="10"/>
      <color rgb="FFFF0000"/>
      <name val="Arial"/>
      <family val="2"/>
    </font>
    <font>
      <i/>
      <sz val="10"/>
      <color theme="1"/>
      <name val="Arial"/>
      <family val="2"/>
    </font>
    <font>
      <b/>
      <sz val="12"/>
      <color rgb="FF000000"/>
      <name val="Arial"/>
      <family val="2"/>
    </font>
    <font>
      <sz val="11"/>
      <color rgb="FF000000"/>
      <name val="Calibri"/>
      <family val="2"/>
    </font>
    <font>
      <b/>
      <sz val="11"/>
      <color theme="4" tint="-0.249977111117893"/>
      <name val="Calibri"/>
      <family val="2"/>
    </font>
    <font>
      <b/>
      <sz val="11"/>
      <color theme="9" tint="0.39997558519241921"/>
      <name val="Calibri"/>
      <family val="2"/>
    </font>
    <font>
      <b/>
      <sz val="11"/>
      <name val="Arial"/>
      <family val="2"/>
    </font>
    <font>
      <b/>
      <i/>
      <sz val="11"/>
      <name val="Arial"/>
      <family val="2"/>
    </font>
    <font>
      <b/>
      <sz val="11"/>
      <color rgb="FFFF0000"/>
      <name val="Arial"/>
      <family val="2"/>
    </font>
    <font>
      <b/>
      <i/>
      <sz val="11"/>
      <color rgb="FFFF0000"/>
      <name val="Arial"/>
      <family val="2"/>
    </font>
    <font>
      <b/>
      <sz val="11"/>
      <color rgb="FF000000"/>
      <name val="Calibri"/>
      <family val="2"/>
    </font>
  </fonts>
  <fills count="8">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4" tint="0.59999389629810485"/>
        <bgColor rgb="FFE5DFEC"/>
      </patternFill>
    </fill>
    <fill>
      <patternFill patternType="solid">
        <fgColor theme="9" tint="0.59999389629810485"/>
        <bgColor indexed="64"/>
      </patternFill>
    </fill>
    <fill>
      <patternFill patternType="solid">
        <fgColor rgb="FFFF0000"/>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6">
    <xf numFmtId="0" fontId="0" fillId="0" borderId="0"/>
    <xf numFmtId="0" fontId="1" fillId="0" borderId="0"/>
    <xf numFmtId="164" fontId="1" fillId="0" borderId="0" applyFont="0" applyFill="0" applyBorder="0" applyAlignment="0" applyProtection="0"/>
    <xf numFmtId="0" fontId="3" fillId="0" borderId="0"/>
    <xf numFmtId="0" fontId="7" fillId="0" borderId="0" applyNumberFormat="0" applyFill="0" applyBorder="0" applyAlignment="0" applyProtection="0"/>
    <xf numFmtId="0" fontId="1" fillId="0" borderId="0"/>
  </cellStyleXfs>
  <cellXfs count="103">
    <xf numFmtId="0" fontId="0" fillId="0" borderId="0" xfId="0"/>
    <xf numFmtId="0" fontId="2" fillId="0" borderId="0" xfId="1" applyFont="1"/>
    <xf numFmtId="0" fontId="2" fillId="0" borderId="0" xfId="1" applyFont="1" applyAlignment="1">
      <alignment horizontal="center" vertical="center"/>
    </xf>
    <xf numFmtId="0" fontId="2" fillId="0" borderId="0" xfId="1" applyFont="1" applyAlignment="1">
      <alignment vertical="center"/>
    </xf>
    <xf numFmtId="0" fontId="2" fillId="0" borderId="0" xfId="1" applyFont="1" applyAlignment="1">
      <alignment vertical="center" wrapText="1"/>
    </xf>
    <xf numFmtId="164" fontId="2" fillId="0" borderId="0" xfId="2" applyFont="1" applyAlignment="1">
      <alignment vertical="center"/>
    </xf>
    <xf numFmtId="0" fontId="3" fillId="0" borderId="1" xfId="1" applyFont="1" applyBorder="1" applyAlignment="1">
      <alignment vertical="center" wrapText="1"/>
    </xf>
    <xf numFmtId="0" fontId="3" fillId="0" borderId="4" xfId="0" applyFont="1" applyBorder="1" applyAlignment="1">
      <alignment vertical="center" wrapText="1"/>
    </xf>
    <xf numFmtId="0" fontId="12" fillId="0" borderId="1" xfId="1" applyFont="1" applyBorder="1" applyAlignment="1">
      <alignment vertical="center" wrapText="1"/>
    </xf>
    <xf numFmtId="0" fontId="3" fillId="0" borderId="6" xfId="1" applyFont="1" applyBorder="1" applyAlignment="1">
      <alignment vertical="center" wrapText="1"/>
    </xf>
    <xf numFmtId="0" fontId="3" fillId="0" borderId="4" xfId="0" applyFont="1" applyFill="1" applyBorder="1" applyAlignment="1">
      <alignment vertical="center" wrapText="1"/>
    </xf>
    <xf numFmtId="0" fontId="10" fillId="0" borderId="0" xfId="0" applyFont="1" applyAlignment="1" applyProtection="1">
      <alignment horizontal="center" vertical="center"/>
      <protection locked="0"/>
    </xf>
    <xf numFmtId="0" fontId="5" fillId="0" borderId="0" xfId="0" applyFont="1" applyBorder="1" applyAlignment="1" applyProtection="1">
      <alignment horizontal="left" vertical="top" wrapText="1"/>
      <protection locked="0"/>
    </xf>
    <xf numFmtId="0" fontId="3" fillId="0" borderId="0" xfId="0" applyFont="1" applyFill="1" applyBorder="1" applyAlignment="1">
      <alignment vertical="center"/>
    </xf>
    <xf numFmtId="49" fontId="3" fillId="0" borderId="0" xfId="3" applyNumberFormat="1" applyFont="1" applyBorder="1" applyAlignment="1">
      <alignment horizontal="center" vertical="center" wrapText="1"/>
    </xf>
    <xf numFmtId="0" fontId="3" fillId="0" borderId="0" xfId="3" applyFont="1" applyBorder="1" applyAlignment="1">
      <alignment vertical="center" wrapText="1"/>
    </xf>
    <xf numFmtId="0" fontId="16" fillId="0" borderId="4" xfId="0" applyFont="1" applyBorder="1" applyAlignment="1" applyProtection="1">
      <alignment horizontal="center" vertical="center" wrapText="1"/>
      <protection locked="0"/>
    </xf>
    <xf numFmtId="1" fontId="3" fillId="0" borderId="0" xfId="3" applyNumberFormat="1" applyFont="1" applyBorder="1" applyAlignment="1">
      <alignment horizontal="center" vertical="center" wrapText="1"/>
    </xf>
    <xf numFmtId="0" fontId="5" fillId="0" borderId="0" xfId="3" applyFont="1"/>
    <xf numFmtId="0" fontId="5" fillId="0" borderId="0" xfId="3" applyFont="1" applyAlignment="1"/>
    <xf numFmtId="0" fontId="3" fillId="0" borderId="0" xfId="3" applyFont="1"/>
    <xf numFmtId="49" fontId="3" fillId="0" borderId="0" xfId="3" applyNumberFormat="1" applyFont="1"/>
    <xf numFmtId="1" fontId="3" fillId="0" borderId="0" xfId="3" applyNumberFormat="1" applyFont="1" applyAlignment="1">
      <alignment horizontal="center"/>
    </xf>
    <xf numFmtId="0" fontId="3" fillId="0" borderId="0" xfId="3" applyFont="1" applyAlignment="1"/>
    <xf numFmtId="0" fontId="17" fillId="0" borderId="0" xfId="5" applyFont="1" applyBorder="1" applyAlignment="1">
      <alignment vertical="center" wrapText="1"/>
    </xf>
    <xf numFmtId="0" fontId="3" fillId="0" borderId="0" xfId="0" applyFont="1" applyProtection="1">
      <protection locked="0"/>
    </xf>
    <xf numFmtId="0" fontId="4" fillId="4" borderId="7" xfId="0" applyFont="1" applyFill="1" applyBorder="1" applyAlignment="1" applyProtection="1">
      <alignment horizontal="center" vertical="center" wrapText="1"/>
      <protection locked="0"/>
    </xf>
    <xf numFmtId="49" fontId="4" fillId="5" borderId="8" xfId="3" applyNumberFormat="1" applyFont="1" applyFill="1" applyBorder="1" applyAlignment="1">
      <alignment horizontal="center" vertical="center" wrapText="1"/>
    </xf>
    <xf numFmtId="0" fontId="4" fillId="4" borderId="8" xfId="0" applyFont="1" applyFill="1" applyBorder="1" applyAlignment="1" applyProtection="1">
      <alignment horizontal="center" vertical="center" wrapText="1"/>
      <protection locked="0"/>
    </xf>
    <xf numFmtId="0" fontId="6" fillId="0" borderId="0" xfId="1" applyFont="1" applyAlignment="1">
      <alignment vertical="center" wrapText="1"/>
    </xf>
    <xf numFmtId="4" fontId="10" fillId="0" borderId="0" xfId="0" applyNumberFormat="1" applyFont="1" applyAlignment="1" applyProtection="1">
      <alignment horizontal="center" vertical="center"/>
      <protection locked="0"/>
    </xf>
    <xf numFmtId="10" fontId="10" fillId="0" borderId="0" xfId="0" applyNumberFormat="1" applyFont="1" applyAlignment="1" applyProtection="1">
      <alignment horizontal="center" vertical="center"/>
      <protection locked="0"/>
    </xf>
    <xf numFmtId="10" fontId="2" fillId="0" borderId="0" xfId="1" applyNumberFormat="1" applyFont="1" applyAlignment="1">
      <alignment vertical="center" wrapText="1"/>
    </xf>
    <xf numFmtId="0" fontId="3" fillId="0" borderId="0" xfId="3" applyFont="1" applyBorder="1" applyAlignment="1"/>
    <xf numFmtId="0" fontId="21" fillId="0" borderId="0" xfId="0" applyFont="1" applyBorder="1" applyAlignment="1" applyProtection="1">
      <alignment horizontal="center" vertical="center" wrapText="1"/>
      <protection locked="0"/>
    </xf>
    <xf numFmtId="10" fontId="3" fillId="0" borderId="0" xfId="3" applyNumberFormat="1" applyFont="1" applyAlignment="1"/>
    <xf numFmtId="10" fontId="20" fillId="6" borderId="0" xfId="0" applyNumberFormat="1" applyFont="1" applyFill="1" applyAlignment="1" applyProtection="1">
      <alignment horizontal="center" vertical="center"/>
      <protection locked="0"/>
    </xf>
    <xf numFmtId="10" fontId="4" fillId="6" borderId="9" xfId="0" applyNumberFormat="1" applyFont="1" applyFill="1" applyBorder="1" applyAlignment="1" applyProtection="1">
      <alignment horizontal="center" vertical="center" wrapText="1"/>
      <protection locked="0"/>
    </xf>
    <xf numFmtId="0" fontId="4" fillId="4" borderId="9" xfId="0" applyFont="1" applyFill="1" applyBorder="1" applyAlignment="1" applyProtection="1">
      <alignment horizontal="center" vertical="center" wrapText="1"/>
      <protection locked="0"/>
    </xf>
    <xf numFmtId="165" fontId="12" fillId="2" borderId="10" xfId="2" applyNumberFormat="1" applyFont="1" applyFill="1" applyBorder="1" applyAlignment="1">
      <alignment horizontal="center" vertical="center" wrapText="1"/>
    </xf>
    <xf numFmtId="165" fontId="12" fillId="2" borderId="13" xfId="2" applyNumberFormat="1" applyFont="1" applyFill="1" applyBorder="1" applyAlignment="1">
      <alignment horizontal="center" vertical="center" wrapText="1"/>
    </xf>
    <xf numFmtId="165" fontId="12" fillId="2" borderId="11" xfId="2" applyNumberFormat="1" applyFont="1" applyFill="1" applyBorder="1" applyAlignment="1">
      <alignment horizontal="center" vertical="center" wrapText="1"/>
    </xf>
    <xf numFmtId="10" fontId="4" fillId="4" borderId="14" xfId="0" applyNumberFormat="1"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3" fillId="0" borderId="16" xfId="1" applyFont="1" applyFill="1" applyBorder="1" applyAlignment="1">
      <alignment horizontal="center" vertical="center" wrapText="1"/>
    </xf>
    <xf numFmtId="0" fontId="3" fillId="3" borderId="16" xfId="1" applyFont="1" applyFill="1" applyBorder="1" applyAlignment="1">
      <alignment horizontal="center" vertical="center" wrapText="1"/>
    </xf>
    <xf numFmtId="0" fontId="3" fillId="3" borderId="21" xfId="1" applyFont="1" applyFill="1" applyBorder="1" applyAlignment="1">
      <alignment horizontal="center" vertical="center" wrapText="1"/>
    </xf>
    <xf numFmtId="0" fontId="3" fillId="0" borderId="19" xfId="0" applyFont="1" applyFill="1" applyBorder="1" applyAlignment="1">
      <alignment vertical="center" wrapText="1"/>
    </xf>
    <xf numFmtId="0" fontId="10" fillId="0" borderId="0" xfId="0" applyFont="1" applyAlignment="1" applyProtection="1">
      <alignment horizontal="center" vertical="center"/>
      <protection locked="0"/>
    </xf>
    <xf numFmtId="0" fontId="20" fillId="0" borderId="0" xfId="0" applyFont="1" applyAlignment="1" applyProtection="1">
      <alignment vertical="center"/>
      <protection locked="0"/>
    </xf>
    <xf numFmtId="0" fontId="3" fillId="0" borderId="4" xfId="1" applyFont="1" applyBorder="1" applyAlignment="1">
      <alignment vertical="center" wrapText="1"/>
    </xf>
    <xf numFmtId="165" fontId="12" fillId="2" borderId="4" xfId="2" applyNumberFormat="1" applyFont="1" applyFill="1" applyBorder="1" applyAlignment="1">
      <alignment horizontal="center" vertical="center" wrapText="1"/>
    </xf>
    <xf numFmtId="0" fontId="12" fillId="0" borderId="4" xfId="1" applyFont="1" applyBorder="1" applyAlignment="1">
      <alignment vertical="center" wrapText="1"/>
    </xf>
    <xf numFmtId="165" fontId="12" fillId="2" borderId="19" xfId="2" applyNumberFormat="1" applyFont="1" applyFill="1" applyBorder="1" applyAlignment="1">
      <alignment horizontal="center" vertical="center" wrapText="1"/>
    </xf>
    <xf numFmtId="4" fontId="3" fillId="0" borderId="15" xfId="3" applyNumberFormat="1" applyFont="1" applyBorder="1" applyAlignment="1">
      <alignment horizontal="center" vertical="center" wrapText="1"/>
    </xf>
    <xf numFmtId="4" fontId="3" fillId="4" borderId="20" xfId="3" applyNumberFormat="1" applyFont="1" applyFill="1" applyBorder="1" applyAlignment="1">
      <alignment horizontal="center" vertical="center"/>
    </xf>
    <xf numFmtId="4" fontId="3" fillId="0" borderId="17" xfId="0" applyNumberFormat="1" applyFont="1" applyFill="1" applyBorder="1" applyAlignment="1">
      <alignment horizontal="center" vertical="center" wrapText="1"/>
    </xf>
    <xf numFmtId="4" fontId="3" fillId="0" borderId="17" xfId="1" applyNumberFormat="1" applyFont="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4" fontId="3" fillId="0" borderId="19" xfId="0" applyNumberFormat="1" applyFont="1" applyFill="1" applyBorder="1" applyAlignment="1">
      <alignment horizontal="center" vertical="center" wrapText="1"/>
    </xf>
    <xf numFmtId="4" fontId="2" fillId="0" borderId="17" xfId="1" applyNumberFormat="1" applyFont="1" applyBorder="1" applyAlignment="1">
      <alignment horizontal="center" vertical="center"/>
    </xf>
    <xf numFmtId="4" fontId="2" fillId="0" borderId="20" xfId="1" applyNumberFormat="1" applyFont="1" applyBorder="1" applyAlignment="1">
      <alignment horizontal="center" vertical="center"/>
    </xf>
    <xf numFmtId="0" fontId="10"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10" fillId="0" borderId="0" xfId="0" applyFont="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21"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165" fontId="12" fillId="2" borderId="12" xfId="2" applyNumberFormat="1" applyFont="1" applyFill="1" applyBorder="1" applyAlignment="1">
      <alignment horizontal="center" vertical="center" wrapText="1"/>
    </xf>
    <xf numFmtId="165" fontId="12" fillId="2" borderId="13" xfId="2" applyNumberFormat="1" applyFont="1" applyFill="1" applyBorder="1" applyAlignment="1">
      <alignment horizontal="center" vertical="center" wrapText="1"/>
    </xf>
    <xf numFmtId="0" fontId="6" fillId="0" borderId="0" xfId="1" applyFont="1" applyBorder="1" applyAlignment="1">
      <alignment horizontal="center" vertical="center" wrapText="1"/>
    </xf>
    <xf numFmtId="0" fontId="18" fillId="0" borderId="0"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19" fillId="0" borderId="0" xfId="0" applyFont="1" applyBorder="1" applyAlignment="1" applyProtection="1">
      <alignment horizontal="left" vertical="top" wrapText="1"/>
      <protection locked="0"/>
    </xf>
    <xf numFmtId="0" fontId="24" fillId="4" borderId="21" xfId="1" applyFont="1" applyFill="1" applyBorder="1" applyAlignment="1">
      <alignment horizontal="center" vertical="center" wrapText="1"/>
    </xf>
    <xf numFmtId="0" fontId="24" fillId="4" borderId="19" xfId="1" applyFont="1" applyFill="1" applyBorder="1" applyAlignment="1">
      <alignment horizontal="center" vertical="center" wrapText="1"/>
    </xf>
    <xf numFmtId="4" fontId="2" fillId="7" borderId="22" xfId="1" applyNumberFormat="1" applyFont="1" applyFill="1" applyBorder="1" applyAlignment="1">
      <alignment horizontal="center" vertical="center"/>
    </xf>
    <xf numFmtId="4" fontId="2" fillId="7" borderId="23" xfId="1" applyNumberFormat="1" applyFont="1" applyFill="1" applyBorder="1" applyAlignment="1">
      <alignment horizontal="center" vertical="center"/>
    </xf>
    <xf numFmtId="165" fontId="12" fillId="2" borderId="4" xfId="2" applyNumberFormat="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4" borderId="1" xfId="1" applyFont="1" applyFill="1" applyBorder="1" applyAlignment="1" applyProtection="1">
      <alignment horizontal="center" vertical="center" wrapText="1"/>
      <protection locked="0"/>
    </xf>
    <xf numFmtId="0" fontId="12" fillId="4" borderId="6" xfId="1" applyFont="1" applyFill="1" applyBorder="1" applyAlignment="1" applyProtection="1">
      <alignment horizontal="center" vertical="center" wrapText="1"/>
      <protection locked="0"/>
    </xf>
    <xf numFmtId="0" fontId="12" fillId="4" borderId="18" xfId="1" applyFont="1" applyFill="1" applyBorder="1" applyAlignment="1" applyProtection="1">
      <alignment horizontal="center" vertical="center" wrapText="1"/>
      <protection locked="0"/>
    </xf>
    <xf numFmtId="4" fontId="3" fillId="4" borderId="4" xfId="1" applyNumberFormat="1" applyFont="1" applyFill="1" applyBorder="1" applyAlignment="1" applyProtection="1">
      <alignment horizontal="center" vertical="center" wrapText="1"/>
      <protection locked="0"/>
    </xf>
    <xf numFmtId="10" fontId="3" fillId="4" borderId="4" xfId="0" applyNumberFormat="1" applyFont="1" applyFill="1" applyBorder="1" applyAlignment="1" applyProtection="1">
      <alignment horizontal="center" vertical="center" wrapText="1"/>
      <protection locked="0"/>
    </xf>
    <xf numFmtId="4" fontId="3" fillId="4" borderId="5" xfId="1" applyNumberFormat="1" applyFont="1" applyFill="1" applyBorder="1" applyAlignment="1" applyProtection="1">
      <alignment horizontal="center" vertical="center" wrapText="1"/>
      <protection locked="0"/>
    </xf>
    <xf numFmtId="10" fontId="3" fillId="4" borderId="4" xfId="1" applyNumberFormat="1" applyFont="1" applyFill="1" applyBorder="1" applyAlignment="1" applyProtection="1">
      <alignment horizontal="center" vertical="center" wrapText="1"/>
      <protection locked="0"/>
    </xf>
    <xf numFmtId="4" fontId="3" fillId="4" borderId="19" xfId="1" applyNumberFormat="1" applyFont="1" applyFill="1" applyBorder="1" applyAlignment="1" applyProtection="1">
      <alignment horizontal="center" vertical="center" wrapText="1"/>
      <protection locked="0"/>
    </xf>
    <xf numFmtId="10" fontId="3" fillId="4" borderId="19" xfId="0" applyNumberFormat="1" applyFont="1" applyFill="1" applyBorder="1" applyAlignment="1" applyProtection="1">
      <alignment horizontal="center" vertical="center" wrapText="1"/>
      <protection locked="0"/>
    </xf>
    <xf numFmtId="10" fontId="12" fillId="4" borderId="4" xfId="2" applyNumberFormat="1" applyFont="1" applyFill="1" applyBorder="1" applyAlignment="1" applyProtection="1">
      <alignment horizontal="center" vertical="center" wrapText="1"/>
      <protection locked="0"/>
    </xf>
    <xf numFmtId="1" fontId="3" fillId="4" borderId="4" xfId="0" applyNumberFormat="1" applyFont="1" applyFill="1" applyBorder="1" applyAlignment="1" applyProtection="1">
      <alignment vertical="center" wrapText="1"/>
      <protection locked="0"/>
    </xf>
    <xf numFmtId="0" fontId="3" fillId="0" borderId="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10" fontId="2" fillId="0" borderId="10" xfId="1" applyNumberFormat="1" applyFont="1" applyBorder="1" applyProtection="1">
      <protection locked="0"/>
    </xf>
    <xf numFmtId="10" fontId="2" fillId="0" borderId="10" xfId="1" applyNumberFormat="1" applyFont="1" applyBorder="1" applyAlignment="1" applyProtection="1">
      <alignment vertical="center" wrapText="1"/>
      <protection locked="0"/>
    </xf>
    <xf numFmtId="10" fontId="6" fillId="0" borderId="10" xfId="1" applyNumberFormat="1" applyFont="1" applyBorder="1" applyAlignment="1" applyProtection="1">
      <alignment vertical="center" wrapText="1"/>
      <protection locked="0"/>
    </xf>
    <xf numFmtId="10" fontId="2" fillId="0" borderId="11" xfId="1" applyNumberFormat="1" applyFont="1" applyBorder="1" applyAlignment="1" applyProtection="1">
      <alignment vertical="center" wrapText="1"/>
      <protection locked="0"/>
    </xf>
  </cellXfs>
  <cellStyles count="6">
    <cellStyle name="Lien hypertexte 2" xfId="4"/>
    <cellStyle name="Milliers 2" xfId="2"/>
    <cellStyle name="Normal" xfId="0" builtinId="0"/>
    <cellStyle name="Normal 2 2" xfId="1"/>
    <cellStyle name="Normal 3" xfId="3"/>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epape29-my.sharepoint.com/Dossier/2.%20Suivi%20des%20march&#233;s/MATERIELS%20DE%20SPORT%20-%20LR/AC/Lot%2010%20Muscu%20-%202016%20005%202016%20255%20-%20DMA%202018%20005578%20-%20LE%20PAPE/2%20-%20Prix%20initiaux%20et%20r&#233;vis&#233;s/2021_REV_BPU/BDC%20Lot%2010%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utlook.office.com/Users/Michael/Desktop/Titre%20V/Catalogues/RTNE/Textile%202008/CATALOGUE_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ichael\Desktop\Titre%20V\Catalogues\RTNE\Textile%202008\CATALOGUE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0 MUSCU"/>
      <sheetName val="DÉTAIL COLORIS"/>
    </sheetNames>
    <sheetDataSet>
      <sheetData sheetId="0" refreshError="1"/>
      <sheetData sheetId="1">
        <row r="2">
          <cell r="Q2" t="str">
            <v>WEIẞ</v>
          </cell>
          <cell r="R2" t="str">
            <v>WEIẞ</v>
          </cell>
        </row>
        <row r="3">
          <cell r="Q3" t="str">
            <v>SILBER</v>
          </cell>
          <cell r="R3" t="str">
            <v>SILBER</v>
          </cell>
        </row>
        <row r="4">
          <cell r="Q4" t="str">
            <v>ANTHRAZIT</v>
          </cell>
          <cell r="R4" t="str">
            <v>SCHIEFER</v>
          </cell>
        </row>
        <row r="5">
          <cell r="Q5" t="str">
            <v>SCHWARZ</v>
          </cell>
          <cell r="R5" t="str">
            <v>BEIGE</v>
          </cell>
        </row>
        <row r="6">
          <cell r="Q6" t="str">
            <v>BRAUN</v>
          </cell>
          <cell r="R6" t="str">
            <v>MINT</v>
          </cell>
        </row>
        <row r="7">
          <cell r="Q7" t="str">
            <v>CHAMPAGNER</v>
          </cell>
          <cell r="R7" t="str">
            <v>LIMA</v>
          </cell>
        </row>
        <row r="8">
          <cell r="R8" t="str">
            <v>TERRACOTTA</v>
          </cell>
        </row>
        <row r="9">
          <cell r="R9" t="str">
            <v>FEUER</v>
          </cell>
        </row>
        <row r="10">
          <cell r="R10" t="str">
            <v>MOHN</v>
          </cell>
        </row>
        <row r="11">
          <cell r="R11" t="str">
            <v>RUBIN</v>
          </cell>
        </row>
        <row r="12">
          <cell r="R12" t="str">
            <v>TAUPE</v>
          </cell>
        </row>
        <row r="13">
          <cell r="R13" t="str">
            <v>HELLBRAUN</v>
          </cell>
        </row>
        <row r="14">
          <cell r="R14" t="str">
            <v>DUNKELBRAUN</v>
          </cell>
        </row>
        <row r="15">
          <cell r="R15" t="str">
            <v>SCHWARZ</v>
          </cell>
        </row>
        <row r="16">
          <cell r="R16" t="str">
            <v>LIMONE</v>
          </cell>
        </row>
        <row r="17">
          <cell r="R17" t="str">
            <v>AVOCADO</v>
          </cell>
        </row>
        <row r="18">
          <cell r="R18" t="str">
            <v>AGAVE</v>
          </cell>
        </row>
        <row r="19">
          <cell r="R19" t="str">
            <v>ATOLL</v>
          </cell>
        </row>
        <row r="20">
          <cell r="R20" t="str">
            <v>GRANIT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consignes"/>
      <sheetName val="COORDONNES"/>
      <sheetName val="SOMMAIRE"/>
      <sheetName val="SOM ATHLE"/>
      <sheetName val="Som Débard"/>
      <sheetName val="Cat Débard"/>
      <sheetName val="Som Short"/>
      <sheetName val="Cat Short"/>
      <sheetName val="Som MC ML"/>
      <sheetName val="Cat ML"/>
      <sheetName val="Cat MC"/>
      <sheetName val="Som Cuissard"/>
      <sheetName val="Cat cuissard"/>
      <sheetName val="Som collants"/>
      <sheetName val="Cat collant"/>
      <sheetName val="Som Dossard"/>
      <sheetName val="Cat dossard"/>
      <sheetName val="Som corsaire"/>
      <sheetName val="Cat corsaire"/>
      <sheetName val="Som FOOT"/>
      <sheetName val="Som maillot foot"/>
      <sheetName val="Cat Maillot foot"/>
      <sheetName val="Som short foot"/>
      <sheetName val="Cat short foot"/>
      <sheetName val="Som bas foot"/>
      <sheetName val="Cat bas foot"/>
      <sheetName val="Som gant foot"/>
      <sheetName val="Cat Gant foot"/>
      <sheetName val="Som maillot gardien"/>
      <sheetName val="Cat maillot gardien"/>
      <sheetName val="Som short gardien"/>
      <sheetName val="Cat short gardien"/>
      <sheetName val="Som pant gardien"/>
      <sheetName val="Cat pant gardien"/>
      <sheetName val="som PT"/>
      <sheetName val="Cat PT"/>
      <sheetName val="Som Rugby"/>
      <sheetName val="Som maillot rugby"/>
      <sheetName val="Cat maillots rugby"/>
      <sheetName val="Som short rugby"/>
      <sheetName val="Cat short rugby"/>
      <sheetName val="Som bas rugby"/>
      <sheetName val="Cat bas rugby"/>
      <sheetName val="Som Volley"/>
      <sheetName val="Som maillot volley"/>
      <sheetName val="Cat maillot volley"/>
      <sheetName val="Som short volley"/>
      <sheetName val="Cat short volley"/>
      <sheetName val="Som bas volley"/>
      <sheetName val="Cat bas volley"/>
      <sheetName val="Som Hand"/>
      <sheetName val="Som maillot hand"/>
      <sheetName val="Cat maillot hand"/>
      <sheetName val="Som short hand"/>
      <sheetName val="Cat short hand"/>
      <sheetName val="som bas hand"/>
      <sheetName val="Cat bas hand"/>
      <sheetName val="Som coquille hand"/>
      <sheetName val="Cat coquille hand"/>
      <sheetName val="Som multi MC"/>
      <sheetName val="Cat maillot MC multi"/>
      <sheetName val="Som multi ML"/>
      <sheetName val="Cat maillot ML multi"/>
      <sheetName val="Som basket"/>
      <sheetName val="Som maillot basket"/>
      <sheetName val="Cat maillot basket"/>
      <sheetName val="Som short basket"/>
      <sheetName val="Cat short basket"/>
      <sheetName val="Som bas basket"/>
      <sheetName val="Cat bas basket"/>
      <sheetName val="Som chasubles"/>
      <sheetName val="Cat chasubles"/>
      <sheetName val="Som NAT"/>
      <sheetName val="Som NAT HOM"/>
      <sheetName val="Cat Nat Hom"/>
      <sheetName val="Som NAT FEM"/>
      <sheetName val="Cat Nat Fem"/>
      <sheetName val="BC"/>
      <sheetName val="REFERE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2">
          <cell r="A2" t="str">
            <v>OUI</v>
          </cell>
          <cell r="B2" t="str">
            <v>08h00-12H00</v>
          </cell>
        </row>
        <row r="3">
          <cell r="A3" t="str">
            <v>NON</v>
          </cell>
          <cell r="B3" t="str">
            <v>13H00-17H00</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T37"/>
  <sheetViews>
    <sheetView tabSelected="1" workbookViewId="0">
      <selection activeCell="M11" sqref="M11"/>
    </sheetView>
  </sheetViews>
  <sheetFormatPr baseColWidth="10" defaultColWidth="11.42578125" defaultRowHeight="12" x14ac:dyDescent="0.2"/>
  <cols>
    <col min="1" max="1" width="11.5703125" style="3" customWidth="1"/>
    <col min="2" max="2" width="16.42578125" style="3" customWidth="1"/>
    <col min="3" max="3" width="39.85546875" style="3" customWidth="1"/>
    <col min="4" max="4" width="19.85546875" style="5" customWidth="1"/>
    <col min="5" max="5" width="11" style="5" customWidth="1"/>
    <col min="6" max="6" width="16.140625" style="5" customWidth="1"/>
    <col min="7" max="7" width="5.28515625" style="1" customWidth="1"/>
    <col min="8" max="8" width="24" style="2" customWidth="1"/>
    <col min="9" max="9" width="5.42578125" style="1" customWidth="1"/>
    <col min="10" max="10" width="25.7109375" style="1" customWidth="1"/>
    <col min="11" max="16384" width="11.42578125" style="1"/>
  </cols>
  <sheetData>
    <row r="1" spans="1:14" ht="25.5" customHeight="1" x14ac:dyDescent="0.2">
      <c r="A1" s="64" t="s">
        <v>15</v>
      </c>
      <c r="B1" s="64"/>
      <c r="C1" s="64"/>
      <c r="D1" s="64"/>
      <c r="E1" s="64"/>
      <c r="F1" s="64"/>
    </row>
    <row r="2" spans="1:14" ht="32.25" customHeight="1" x14ac:dyDescent="0.2">
      <c r="A2" s="64" t="s">
        <v>31</v>
      </c>
      <c r="B2" s="65"/>
      <c r="C2" s="65"/>
      <c r="D2" s="65"/>
      <c r="E2" s="65"/>
      <c r="F2" s="65"/>
    </row>
    <row r="3" spans="1:14" ht="26.25" customHeight="1" x14ac:dyDescent="0.2">
      <c r="A3" s="66" t="s">
        <v>35</v>
      </c>
      <c r="B3" s="66"/>
      <c r="C3" s="66"/>
      <c r="D3" s="66"/>
      <c r="E3" s="66"/>
      <c r="F3" s="66"/>
    </row>
    <row r="4" spans="1:14" s="33" customFormat="1" ht="26.25" customHeight="1" x14ac:dyDescent="0.2">
      <c r="A4" s="67" t="s">
        <v>32</v>
      </c>
      <c r="B4" s="67"/>
      <c r="C4" s="63"/>
      <c r="D4" s="30"/>
      <c r="E4" s="31"/>
      <c r="F4" s="11"/>
      <c r="G4" s="30"/>
      <c r="H4" s="31"/>
      <c r="I4" s="11"/>
      <c r="J4" s="11"/>
      <c r="K4" s="11"/>
      <c r="L4" s="4"/>
      <c r="M4" s="32"/>
    </row>
    <row r="5" spans="1:14" s="23" customFormat="1" ht="120" customHeight="1" x14ac:dyDescent="0.2">
      <c r="A5" s="69" t="s">
        <v>46</v>
      </c>
      <c r="B5" s="70"/>
      <c r="C5" s="70"/>
      <c r="D5" s="70"/>
      <c r="E5" s="70"/>
      <c r="F5" s="70"/>
      <c r="G5" s="70"/>
      <c r="H5" s="70"/>
      <c r="I5" s="70"/>
      <c r="J5" s="71"/>
      <c r="K5" s="1"/>
      <c r="L5" s="1"/>
      <c r="M5" s="1"/>
      <c r="N5" s="1"/>
    </row>
    <row r="6" spans="1:14" s="23" customFormat="1" ht="19.5" customHeight="1" x14ac:dyDescent="0.2">
      <c r="A6" s="34"/>
      <c r="B6" s="34"/>
      <c r="C6" s="34"/>
      <c r="D6" s="34"/>
      <c r="E6" s="34"/>
      <c r="F6" s="34"/>
      <c r="G6" s="34"/>
      <c r="H6" s="34"/>
      <c r="I6" s="34"/>
      <c r="J6" s="34"/>
      <c r="K6" s="34"/>
      <c r="L6" s="34"/>
      <c r="M6" s="35"/>
    </row>
    <row r="7" spans="1:14" s="23" customFormat="1" ht="23.25" customHeight="1" x14ac:dyDescent="0.2">
      <c r="C7" s="68" t="s">
        <v>43</v>
      </c>
      <c r="D7" s="68"/>
      <c r="E7" s="68"/>
      <c r="F7" s="1"/>
      <c r="G7" s="1"/>
      <c r="H7" s="1"/>
      <c r="J7" s="36" t="s">
        <v>33</v>
      </c>
    </row>
    <row r="8" spans="1:14" ht="12.75" thickBot="1" x14ac:dyDescent="0.25">
      <c r="D8" s="3"/>
      <c r="E8" s="3"/>
      <c r="F8" s="3"/>
    </row>
    <row r="9" spans="1:14" ht="74.25" x14ac:dyDescent="0.2">
      <c r="A9" s="26" t="s">
        <v>0</v>
      </c>
      <c r="B9" s="27" t="s">
        <v>27</v>
      </c>
      <c r="C9" s="28" t="s">
        <v>14</v>
      </c>
      <c r="D9" s="28" t="s">
        <v>45</v>
      </c>
      <c r="E9" s="42" t="s">
        <v>28</v>
      </c>
      <c r="F9" s="43" t="s">
        <v>29</v>
      </c>
      <c r="H9" s="38" t="s">
        <v>30</v>
      </c>
      <c r="J9" s="37" t="s">
        <v>34</v>
      </c>
    </row>
    <row r="10" spans="1:14" ht="32.25" customHeight="1" x14ac:dyDescent="0.2">
      <c r="A10" s="44">
        <v>1</v>
      </c>
      <c r="B10" s="85"/>
      <c r="C10" s="6" t="s">
        <v>1</v>
      </c>
      <c r="D10" s="88"/>
      <c r="E10" s="89"/>
      <c r="F10" s="56" t="str">
        <f t="shared" ref="F10:F29" si="0">IF(D10="","",ROUND((D10-(D10*E10)),2))</f>
        <v/>
      </c>
      <c r="H10" s="39">
        <v>50</v>
      </c>
      <c r="J10" s="99"/>
    </row>
    <row r="11" spans="1:14" ht="45" customHeight="1" x14ac:dyDescent="0.2">
      <c r="A11" s="44">
        <v>2</v>
      </c>
      <c r="B11" s="85"/>
      <c r="C11" s="7" t="s">
        <v>17</v>
      </c>
      <c r="D11" s="88"/>
      <c r="E11" s="89"/>
      <c r="F11" s="56" t="str">
        <f t="shared" si="0"/>
        <v/>
      </c>
      <c r="H11" s="39">
        <v>150</v>
      </c>
      <c r="J11" s="99"/>
    </row>
    <row r="12" spans="1:14" ht="39" customHeight="1" x14ac:dyDescent="0.2">
      <c r="A12" s="44">
        <v>3</v>
      </c>
      <c r="B12" s="85"/>
      <c r="C12" s="7" t="s">
        <v>16</v>
      </c>
      <c r="D12" s="88"/>
      <c r="E12" s="89"/>
      <c r="F12" s="56" t="str">
        <f t="shared" si="0"/>
        <v/>
      </c>
      <c r="H12" s="39">
        <v>150</v>
      </c>
      <c r="J12" s="99"/>
    </row>
    <row r="13" spans="1:14" ht="32.25" customHeight="1" x14ac:dyDescent="0.2">
      <c r="A13" s="44">
        <v>4</v>
      </c>
      <c r="B13" s="85"/>
      <c r="C13" s="8" t="s">
        <v>2</v>
      </c>
      <c r="D13" s="88"/>
      <c r="E13" s="89"/>
      <c r="F13" s="56" t="str">
        <f t="shared" si="0"/>
        <v/>
      </c>
      <c r="H13" s="39">
        <v>40</v>
      </c>
      <c r="J13" s="99"/>
    </row>
    <row r="14" spans="1:14" ht="32.25" customHeight="1" x14ac:dyDescent="0.2">
      <c r="A14" s="44">
        <v>5</v>
      </c>
      <c r="B14" s="85"/>
      <c r="C14" s="6" t="s">
        <v>3</v>
      </c>
      <c r="D14" s="88"/>
      <c r="E14" s="89"/>
      <c r="F14" s="56" t="str">
        <f t="shared" si="0"/>
        <v/>
      </c>
      <c r="H14" s="39">
        <v>440</v>
      </c>
      <c r="J14" s="99"/>
    </row>
    <row r="15" spans="1:14" ht="32.25" customHeight="1" x14ac:dyDescent="0.2">
      <c r="A15" s="44">
        <v>6</v>
      </c>
      <c r="B15" s="85"/>
      <c r="C15" s="6" t="s">
        <v>4</v>
      </c>
      <c r="D15" s="88"/>
      <c r="E15" s="89"/>
      <c r="F15" s="56" t="str">
        <f t="shared" si="0"/>
        <v/>
      </c>
      <c r="H15" s="39">
        <v>100</v>
      </c>
      <c r="J15" s="99"/>
    </row>
    <row r="16" spans="1:14" s="4" customFormat="1" ht="32.25" customHeight="1" x14ac:dyDescent="0.25">
      <c r="A16" s="44">
        <v>7</v>
      </c>
      <c r="B16" s="85"/>
      <c r="C16" s="6" t="s">
        <v>5</v>
      </c>
      <c r="D16" s="88"/>
      <c r="E16" s="89"/>
      <c r="F16" s="56" t="str">
        <f t="shared" si="0"/>
        <v/>
      </c>
      <c r="H16" s="39">
        <v>40</v>
      </c>
      <c r="J16" s="100"/>
    </row>
    <row r="17" spans="1:20" s="4" customFormat="1" ht="32.25" customHeight="1" x14ac:dyDescent="0.25">
      <c r="A17" s="44">
        <v>8</v>
      </c>
      <c r="B17" s="85"/>
      <c r="C17" s="6" t="s">
        <v>6</v>
      </c>
      <c r="D17" s="88"/>
      <c r="E17" s="89"/>
      <c r="F17" s="56" t="str">
        <f t="shared" si="0"/>
        <v/>
      </c>
      <c r="H17" s="39">
        <v>40</v>
      </c>
      <c r="J17" s="100"/>
    </row>
    <row r="18" spans="1:20" s="4" customFormat="1" ht="32.25" customHeight="1" x14ac:dyDescent="0.25">
      <c r="A18" s="44">
        <v>9</v>
      </c>
      <c r="B18" s="85"/>
      <c r="C18" s="6" t="s">
        <v>7</v>
      </c>
      <c r="D18" s="88"/>
      <c r="E18" s="89"/>
      <c r="F18" s="56" t="str">
        <f t="shared" si="0"/>
        <v/>
      </c>
      <c r="H18" s="39">
        <v>150</v>
      </c>
      <c r="J18" s="100"/>
    </row>
    <row r="19" spans="1:20" s="4" customFormat="1" ht="32.25" customHeight="1" x14ac:dyDescent="0.25">
      <c r="A19" s="44">
        <v>10</v>
      </c>
      <c r="B19" s="85"/>
      <c r="C19" s="6" t="s">
        <v>8</v>
      </c>
      <c r="D19" s="88"/>
      <c r="E19" s="89"/>
      <c r="F19" s="56" t="str">
        <f t="shared" si="0"/>
        <v/>
      </c>
      <c r="H19" s="39">
        <v>40</v>
      </c>
      <c r="J19" s="100"/>
    </row>
    <row r="20" spans="1:20" s="4" customFormat="1" ht="32.25" customHeight="1" x14ac:dyDescent="0.25">
      <c r="A20" s="44">
        <v>11</v>
      </c>
      <c r="B20" s="85"/>
      <c r="C20" s="6" t="s">
        <v>9</v>
      </c>
      <c r="D20" s="88"/>
      <c r="E20" s="89"/>
      <c r="F20" s="56" t="str">
        <f t="shared" si="0"/>
        <v/>
      </c>
      <c r="H20" s="39">
        <v>200</v>
      </c>
      <c r="J20" s="100"/>
    </row>
    <row r="21" spans="1:20" s="4" customFormat="1" ht="32.25" customHeight="1" x14ac:dyDescent="0.25">
      <c r="A21" s="45">
        <v>12</v>
      </c>
      <c r="B21" s="86"/>
      <c r="C21" s="9" t="s">
        <v>10</v>
      </c>
      <c r="D21" s="90"/>
      <c r="E21" s="89"/>
      <c r="F21" s="56" t="str">
        <f t="shared" si="0"/>
        <v/>
      </c>
      <c r="H21" s="39">
        <v>20</v>
      </c>
      <c r="J21" s="100"/>
    </row>
    <row r="22" spans="1:20" s="4" customFormat="1" ht="53.25" customHeight="1" x14ac:dyDescent="0.25">
      <c r="A22" s="44">
        <v>13</v>
      </c>
      <c r="B22" s="85"/>
      <c r="C22" s="10" t="s">
        <v>19</v>
      </c>
      <c r="D22" s="88"/>
      <c r="E22" s="89"/>
      <c r="F22" s="56" t="str">
        <f t="shared" si="0"/>
        <v/>
      </c>
      <c r="H22" s="39">
        <v>120</v>
      </c>
      <c r="J22" s="100"/>
    </row>
    <row r="23" spans="1:20" s="4" customFormat="1" ht="32.25" customHeight="1" x14ac:dyDescent="0.25">
      <c r="A23" s="44" t="s">
        <v>22</v>
      </c>
      <c r="B23" s="85"/>
      <c r="C23" s="6" t="s">
        <v>11</v>
      </c>
      <c r="D23" s="88"/>
      <c r="E23" s="89"/>
      <c r="F23" s="56" t="str">
        <f t="shared" si="0"/>
        <v/>
      </c>
      <c r="H23" s="72">
        <v>430</v>
      </c>
      <c r="J23" s="100"/>
    </row>
    <row r="24" spans="1:20" s="4" customFormat="1" ht="28.5" x14ac:dyDescent="0.25">
      <c r="A24" s="44" t="s">
        <v>23</v>
      </c>
      <c r="B24" s="85"/>
      <c r="C24" s="6" t="s">
        <v>18</v>
      </c>
      <c r="D24" s="88"/>
      <c r="E24" s="89"/>
      <c r="F24" s="56" t="str">
        <f t="shared" si="0"/>
        <v/>
      </c>
      <c r="H24" s="73"/>
      <c r="J24" s="100"/>
    </row>
    <row r="25" spans="1:20" s="4" customFormat="1" ht="38.25" customHeight="1" x14ac:dyDescent="0.25">
      <c r="A25" s="44">
        <v>15</v>
      </c>
      <c r="B25" s="85"/>
      <c r="C25" s="8" t="s">
        <v>36</v>
      </c>
      <c r="D25" s="88"/>
      <c r="E25" s="89"/>
      <c r="F25" s="56" t="str">
        <f t="shared" si="0"/>
        <v/>
      </c>
      <c r="H25" s="40">
        <v>275</v>
      </c>
      <c r="J25" s="100"/>
    </row>
    <row r="26" spans="1:20" s="4" customFormat="1" ht="37.5" customHeight="1" x14ac:dyDescent="0.25">
      <c r="A26" s="45">
        <v>16</v>
      </c>
      <c r="B26" s="85"/>
      <c r="C26" s="10" t="s">
        <v>20</v>
      </c>
      <c r="D26" s="88"/>
      <c r="E26" s="89"/>
      <c r="F26" s="56" t="str">
        <f t="shared" si="0"/>
        <v/>
      </c>
      <c r="H26" s="39">
        <v>120</v>
      </c>
      <c r="J26" s="100"/>
    </row>
    <row r="27" spans="1:20" s="4" customFormat="1" ht="32.25" customHeight="1" x14ac:dyDescent="0.25">
      <c r="A27" s="44">
        <v>17</v>
      </c>
      <c r="B27" s="85"/>
      <c r="C27" s="8" t="s">
        <v>12</v>
      </c>
      <c r="D27" s="88"/>
      <c r="E27" s="91"/>
      <c r="F27" s="57" t="str">
        <f t="shared" ref="F27:F28" si="1">IF(D27="","",ROUND((D27-(D27*E27)),2))</f>
        <v/>
      </c>
      <c r="H27" s="39">
        <v>50</v>
      </c>
      <c r="I27" s="74"/>
      <c r="J27" s="101"/>
      <c r="K27" s="29"/>
    </row>
    <row r="28" spans="1:20" s="4" customFormat="1" ht="32.25" customHeight="1" x14ac:dyDescent="0.25">
      <c r="A28" s="44">
        <v>18</v>
      </c>
      <c r="B28" s="85"/>
      <c r="C28" s="8" t="s">
        <v>13</v>
      </c>
      <c r="D28" s="88"/>
      <c r="E28" s="91"/>
      <c r="F28" s="57" t="str">
        <f t="shared" si="1"/>
        <v/>
      </c>
      <c r="H28" s="39">
        <v>90</v>
      </c>
      <c r="I28" s="74"/>
      <c r="J28" s="101"/>
      <c r="K28" s="29"/>
    </row>
    <row r="29" spans="1:20" s="4" customFormat="1" ht="38.25" customHeight="1" thickBot="1" x14ac:dyDescent="0.3">
      <c r="A29" s="46">
        <v>19</v>
      </c>
      <c r="B29" s="87"/>
      <c r="C29" s="47" t="s">
        <v>21</v>
      </c>
      <c r="D29" s="92"/>
      <c r="E29" s="93"/>
      <c r="F29" s="58" t="str">
        <f t="shared" si="0"/>
        <v/>
      </c>
      <c r="H29" s="41">
        <v>8</v>
      </c>
      <c r="J29" s="102"/>
    </row>
    <row r="31" spans="1:20" s="19" customFormat="1" ht="22.5" customHeight="1" x14ac:dyDescent="0.2">
      <c r="A31" s="13"/>
      <c r="B31" s="14"/>
      <c r="C31" s="15"/>
      <c r="D31" s="16" t="s">
        <v>24</v>
      </c>
      <c r="E31" s="94"/>
      <c r="F31" s="15"/>
      <c r="G31" s="15"/>
      <c r="H31" s="17"/>
      <c r="I31" s="17"/>
      <c r="J31" s="18"/>
      <c r="K31" s="18"/>
      <c r="L31" s="18"/>
      <c r="M31" s="18"/>
      <c r="N31" s="18"/>
      <c r="O31" s="18"/>
      <c r="P31" s="18"/>
      <c r="Q31" s="18"/>
      <c r="R31" s="18"/>
      <c r="S31" s="18"/>
    </row>
    <row r="32" spans="1:20" s="23" customFormat="1" ht="15" customHeight="1" x14ac:dyDescent="0.2">
      <c r="A32" s="20"/>
      <c r="B32" s="21"/>
      <c r="C32" s="20"/>
      <c r="D32" s="20"/>
      <c r="E32" s="20"/>
      <c r="F32" s="20"/>
      <c r="G32" s="20"/>
      <c r="H32" s="20"/>
      <c r="I32" s="22"/>
      <c r="J32" s="22"/>
      <c r="K32" s="20"/>
      <c r="L32" s="20"/>
      <c r="M32" s="20"/>
      <c r="N32" s="20"/>
      <c r="O32" s="20"/>
      <c r="P32" s="20"/>
      <c r="Q32" s="20"/>
      <c r="R32" s="20"/>
      <c r="S32" s="20"/>
      <c r="T32" s="20"/>
    </row>
    <row r="33" spans="1:10" s="25" customFormat="1" ht="30" customHeight="1" x14ac:dyDescent="0.2">
      <c r="A33" s="96" t="s">
        <v>25</v>
      </c>
      <c r="B33" s="97"/>
      <c r="C33" s="97"/>
      <c r="D33" s="97"/>
      <c r="E33" s="98"/>
      <c r="F33" s="95"/>
      <c r="G33" s="24"/>
      <c r="H33" s="24"/>
      <c r="I33" s="24"/>
      <c r="J33" s="24"/>
    </row>
    <row r="34" spans="1:10" s="25" customFormat="1" ht="27" customHeight="1" x14ac:dyDescent="0.2">
      <c r="A34" s="75" t="s">
        <v>44</v>
      </c>
      <c r="B34" s="76"/>
      <c r="C34" s="76"/>
      <c r="D34" s="76"/>
      <c r="E34" s="76"/>
      <c r="F34" s="76"/>
      <c r="G34" s="76"/>
      <c r="H34" s="12"/>
    </row>
    <row r="35" spans="1:10" s="25" customFormat="1" ht="30" customHeight="1" x14ac:dyDescent="0.2">
      <c r="A35" s="96" t="s">
        <v>26</v>
      </c>
      <c r="B35" s="97"/>
      <c r="C35" s="97"/>
      <c r="D35" s="97"/>
      <c r="E35" s="98"/>
      <c r="F35" s="89"/>
      <c r="G35" s="24"/>
      <c r="H35" s="24"/>
      <c r="I35" s="24"/>
    </row>
    <row r="36" spans="1:10" s="25" customFormat="1" ht="21" customHeight="1" x14ac:dyDescent="0.2">
      <c r="A36" s="77" t="s">
        <v>42</v>
      </c>
      <c r="B36" s="77"/>
      <c r="C36" s="77"/>
      <c r="D36" s="77"/>
      <c r="E36" s="77"/>
      <c r="F36" s="77"/>
      <c r="G36" s="77"/>
      <c r="H36" s="12"/>
    </row>
    <row r="37" spans="1:10" ht="49.5" customHeight="1" x14ac:dyDescent="0.2"/>
  </sheetData>
  <sheetProtection algorithmName="SHA-512" hashValue="MjcqI53tjSWacouxpmr/haGpjAXYB8JIKuUG6WhGs5i3tclvovq+QIH8FPshZIHO3JGkhAHl+LmFGGHuC0z7ZA==" saltValue="8YphMFBc3/LZ/XAEcwSBZQ==" spinCount="100000" sheet="1" objects="1" scenarios="1"/>
  <mergeCells count="12">
    <mergeCell ref="A34:G34"/>
    <mergeCell ref="A36:G36"/>
    <mergeCell ref="A35:E35"/>
    <mergeCell ref="A33:E33"/>
    <mergeCell ref="A1:F1"/>
    <mergeCell ref="A2:F2"/>
    <mergeCell ref="A3:F3"/>
    <mergeCell ref="A4:B4"/>
    <mergeCell ref="C7:E7"/>
    <mergeCell ref="A5:J5"/>
    <mergeCell ref="H23:H24"/>
    <mergeCell ref="I27:I28"/>
  </mergeCells>
  <pageMargins left="0.7" right="0.7" top="0.75" bottom="0.75" header="0.3" footer="0.3"/>
  <pageSetup paperSize="9" scale="75" fitToWidth="0"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F30"/>
  <sheetViews>
    <sheetView workbookViewId="0">
      <selection activeCell="H14" sqref="H14"/>
    </sheetView>
  </sheetViews>
  <sheetFormatPr baseColWidth="10" defaultColWidth="11.42578125" defaultRowHeight="12" x14ac:dyDescent="0.2"/>
  <cols>
    <col min="1" max="1" width="12.7109375" style="3" customWidth="1"/>
    <col min="2" max="2" width="39.85546875" style="3" customWidth="1"/>
    <col min="3" max="3" width="16.140625" style="5" customWidth="1"/>
    <col min="4" max="4" width="24" style="2" customWidth="1"/>
    <col min="5" max="5" width="14.85546875" style="1" customWidth="1"/>
    <col min="6" max="16384" width="11.42578125" style="1"/>
  </cols>
  <sheetData>
    <row r="1" spans="1:6" ht="25.5" customHeight="1" x14ac:dyDescent="0.2">
      <c r="A1" s="64"/>
      <c r="B1" s="64"/>
      <c r="C1" s="64"/>
    </row>
    <row r="2" spans="1:6" ht="32.25" customHeight="1" x14ac:dyDescent="0.2">
      <c r="A2" s="64" t="s">
        <v>15</v>
      </c>
      <c r="B2" s="65"/>
      <c r="C2" s="65"/>
    </row>
    <row r="3" spans="1:6" ht="13.5" customHeight="1" x14ac:dyDescent="0.2">
      <c r="A3" s="66"/>
      <c r="B3" s="66"/>
      <c r="C3" s="66"/>
    </row>
    <row r="4" spans="1:6" s="33" customFormat="1" ht="26.25" customHeight="1" x14ac:dyDescent="0.2">
      <c r="A4" s="49" t="s">
        <v>37</v>
      </c>
      <c r="B4" s="48"/>
      <c r="C4" s="48"/>
      <c r="D4" s="31"/>
      <c r="E4" s="4"/>
      <c r="F4" s="32"/>
    </row>
    <row r="5" spans="1:6" s="23" customFormat="1" ht="12" customHeight="1" x14ac:dyDescent="0.2">
      <c r="A5" s="34"/>
      <c r="B5" s="34"/>
      <c r="C5" s="34"/>
      <c r="D5" s="34"/>
      <c r="E5" s="34"/>
      <c r="F5" s="35"/>
    </row>
    <row r="6" spans="1:6" s="23" customFormat="1" ht="23.25" customHeight="1" x14ac:dyDescent="0.2">
      <c r="B6" s="68" t="s">
        <v>39</v>
      </c>
      <c r="C6" s="68"/>
      <c r="D6" s="68"/>
    </row>
    <row r="7" spans="1:6" ht="12.75" thickBot="1" x14ac:dyDescent="0.25">
      <c r="C7" s="3"/>
    </row>
    <row r="8" spans="1:6" ht="71.25" customHeight="1" x14ac:dyDescent="0.2">
      <c r="A8" s="26" t="s">
        <v>0</v>
      </c>
      <c r="B8" s="28" t="s">
        <v>14</v>
      </c>
      <c r="C8" s="28" t="s">
        <v>29</v>
      </c>
      <c r="D8" s="28" t="s">
        <v>30</v>
      </c>
      <c r="E8" s="43" t="s">
        <v>38</v>
      </c>
    </row>
    <row r="9" spans="1:6" ht="32.25" customHeight="1" x14ac:dyDescent="0.2">
      <c r="A9" s="44">
        <v>1</v>
      </c>
      <c r="B9" s="50" t="s">
        <v>1</v>
      </c>
      <c r="C9" s="59" t="str">
        <f>IF('LOT 11 - BPU'!F10="","",'LOT 11 - BPU'!F10)</f>
        <v/>
      </c>
      <c r="D9" s="51">
        <v>50</v>
      </c>
      <c r="E9" s="61" t="str">
        <f>IF(C9="","",C9*D9)</f>
        <v/>
      </c>
    </row>
    <row r="10" spans="1:6" ht="45" customHeight="1" x14ac:dyDescent="0.2">
      <c r="A10" s="44">
        <v>2</v>
      </c>
      <c r="B10" s="7" t="s">
        <v>17</v>
      </c>
      <c r="C10" s="59" t="str">
        <f>IF('LOT 11 - BPU'!F11="","",'LOT 11 - BPU'!F11)</f>
        <v/>
      </c>
      <c r="D10" s="51">
        <v>150</v>
      </c>
      <c r="E10" s="61" t="str">
        <f t="shared" ref="E10:E28" si="0">IF(C10="","",C10*D10)</f>
        <v/>
      </c>
    </row>
    <row r="11" spans="1:6" ht="39" customHeight="1" x14ac:dyDescent="0.2">
      <c r="A11" s="44">
        <v>3</v>
      </c>
      <c r="B11" s="7" t="s">
        <v>16</v>
      </c>
      <c r="C11" s="59" t="str">
        <f>IF('LOT 11 - BPU'!F12="","",'LOT 11 - BPU'!F12)</f>
        <v/>
      </c>
      <c r="D11" s="51">
        <v>150</v>
      </c>
      <c r="E11" s="61" t="str">
        <f t="shared" si="0"/>
        <v/>
      </c>
    </row>
    <row r="12" spans="1:6" ht="32.25" customHeight="1" x14ac:dyDescent="0.2">
      <c r="A12" s="44">
        <v>4</v>
      </c>
      <c r="B12" s="52" t="s">
        <v>2</v>
      </c>
      <c r="C12" s="59" t="str">
        <f>IF('LOT 11 - BPU'!F13="","",'LOT 11 - BPU'!F13)</f>
        <v/>
      </c>
      <c r="D12" s="51">
        <v>40</v>
      </c>
      <c r="E12" s="61" t="str">
        <f t="shared" si="0"/>
        <v/>
      </c>
    </row>
    <row r="13" spans="1:6" ht="32.25" customHeight="1" x14ac:dyDescent="0.2">
      <c r="A13" s="45">
        <v>5</v>
      </c>
      <c r="B13" s="50" t="s">
        <v>3</v>
      </c>
      <c r="C13" s="59" t="str">
        <f>IF('LOT 11 - BPU'!F14="","",'LOT 11 - BPU'!F14)</f>
        <v/>
      </c>
      <c r="D13" s="51">
        <v>440</v>
      </c>
      <c r="E13" s="61" t="str">
        <f t="shared" si="0"/>
        <v/>
      </c>
    </row>
    <row r="14" spans="1:6" ht="32.25" customHeight="1" x14ac:dyDescent="0.2">
      <c r="A14" s="44">
        <v>6</v>
      </c>
      <c r="B14" s="50" t="s">
        <v>4</v>
      </c>
      <c r="C14" s="59" t="str">
        <f>IF('LOT 11 - BPU'!F15="","",'LOT 11 - BPU'!F15)</f>
        <v/>
      </c>
      <c r="D14" s="51">
        <v>100</v>
      </c>
      <c r="E14" s="61" t="str">
        <f t="shared" si="0"/>
        <v/>
      </c>
    </row>
    <row r="15" spans="1:6" s="4" customFormat="1" ht="32.25" customHeight="1" x14ac:dyDescent="0.25">
      <c r="A15" s="45">
        <v>7</v>
      </c>
      <c r="B15" s="50" t="s">
        <v>5</v>
      </c>
      <c r="C15" s="59" t="str">
        <f>IF('LOT 11 - BPU'!F16="","",'LOT 11 - BPU'!F16)</f>
        <v/>
      </c>
      <c r="D15" s="51">
        <v>40</v>
      </c>
      <c r="E15" s="61" t="str">
        <f t="shared" si="0"/>
        <v/>
      </c>
    </row>
    <row r="16" spans="1:6" s="4" customFormat="1" ht="32.25" customHeight="1" x14ac:dyDescent="0.25">
      <c r="A16" s="45">
        <v>8</v>
      </c>
      <c r="B16" s="50" t="s">
        <v>6</v>
      </c>
      <c r="C16" s="59" t="str">
        <f>IF('LOT 11 - BPU'!F17="","",'LOT 11 - BPU'!F17)</f>
        <v/>
      </c>
      <c r="D16" s="51">
        <v>40</v>
      </c>
      <c r="E16" s="61" t="str">
        <f t="shared" si="0"/>
        <v/>
      </c>
    </row>
    <row r="17" spans="1:5" s="4" customFormat="1" ht="32.25" customHeight="1" x14ac:dyDescent="0.25">
      <c r="A17" s="44">
        <v>9</v>
      </c>
      <c r="B17" s="50" t="s">
        <v>7</v>
      </c>
      <c r="C17" s="59" t="str">
        <f>IF('LOT 11 - BPU'!F18="","",'LOT 11 - BPU'!F18)</f>
        <v/>
      </c>
      <c r="D17" s="51">
        <v>150</v>
      </c>
      <c r="E17" s="61" t="str">
        <f t="shared" si="0"/>
        <v/>
      </c>
    </row>
    <row r="18" spans="1:5" s="4" customFormat="1" ht="32.25" customHeight="1" x14ac:dyDescent="0.25">
      <c r="A18" s="45">
        <v>10</v>
      </c>
      <c r="B18" s="50" t="s">
        <v>8</v>
      </c>
      <c r="C18" s="59" t="str">
        <f>IF('LOT 11 - BPU'!F19="","",'LOT 11 - BPU'!F19)</f>
        <v/>
      </c>
      <c r="D18" s="51">
        <v>40</v>
      </c>
      <c r="E18" s="61" t="str">
        <f t="shared" si="0"/>
        <v/>
      </c>
    </row>
    <row r="19" spans="1:5" s="4" customFormat="1" ht="32.25" customHeight="1" x14ac:dyDescent="0.25">
      <c r="A19" s="45">
        <v>11</v>
      </c>
      <c r="B19" s="50" t="s">
        <v>9</v>
      </c>
      <c r="C19" s="59" t="str">
        <f>IF('LOT 11 - BPU'!F20="","",'LOT 11 - BPU'!F20)</f>
        <v/>
      </c>
      <c r="D19" s="51">
        <v>200</v>
      </c>
      <c r="E19" s="61" t="str">
        <f t="shared" si="0"/>
        <v/>
      </c>
    </row>
    <row r="20" spans="1:5" s="4" customFormat="1" ht="32.25" customHeight="1" x14ac:dyDescent="0.25">
      <c r="A20" s="44">
        <v>12</v>
      </c>
      <c r="B20" s="50" t="s">
        <v>10</v>
      </c>
      <c r="C20" s="59" t="str">
        <f>IF('LOT 11 - BPU'!F21="","",'LOT 11 - BPU'!F21)</f>
        <v/>
      </c>
      <c r="D20" s="51">
        <v>20</v>
      </c>
      <c r="E20" s="61" t="str">
        <f t="shared" si="0"/>
        <v/>
      </c>
    </row>
    <row r="21" spans="1:5" s="4" customFormat="1" ht="53.25" customHeight="1" x14ac:dyDescent="0.25">
      <c r="A21" s="45">
        <v>13</v>
      </c>
      <c r="B21" s="10" t="s">
        <v>19</v>
      </c>
      <c r="C21" s="59" t="str">
        <f>IF('LOT 11 - BPU'!F22="","",'LOT 11 - BPU'!F22)</f>
        <v/>
      </c>
      <c r="D21" s="51">
        <v>120</v>
      </c>
      <c r="E21" s="61" t="str">
        <f t="shared" si="0"/>
        <v/>
      </c>
    </row>
    <row r="22" spans="1:5" s="4" customFormat="1" ht="32.25" customHeight="1" x14ac:dyDescent="0.25">
      <c r="A22" s="45" t="s">
        <v>22</v>
      </c>
      <c r="B22" s="50" t="s">
        <v>11</v>
      </c>
      <c r="C22" s="59" t="str">
        <f>IF('LOT 11 - BPU'!F23="","",'LOT 11 - BPU'!F23)</f>
        <v/>
      </c>
      <c r="D22" s="82">
        <v>430</v>
      </c>
      <c r="E22" s="80" t="str">
        <f t="shared" si="0"/>
        <v/>
      </c>
    </row>
    <row r="23" spans="1:5" s="4" customFormat="1" ht="28.5" x14ac:dyDescent="0.25">
      <c r="A23" s="45" t="s">
        <v>23</v>
      </c>
      <c r="B23" s="50" t="s">
        <v>18</v>
      </c>
      <c r="C23" s="59" t="str">
        <f>IF('LOT 11 - BPU'!F24="","",'LOT 11 - BPU'!F24)</f>
        <v/>
      </c>
      <c r="D23" s="82"/>
      <c r="E23" s="81"/>
    </row>
    <row r="24" spans="1:5" s="4" customFormat="1" ht="38.25" customHeight="1" x14ac:dyDescent="0.25">
      <c r="A24" s="45">
        <v>15</v>
      </c>
      <c r="B24" s="52" t="s">
        <v>36</v>
      </c>
      <c r="C24" s="59" t="str">
        <f>IF('LOT 11 - BPU'!F25="","",'LOT 11 - BPU'!F25)</f>
        <v/>
      </c>
      <c r="D24" s="51">
        <v>275</v>
      </c>
      <c r="E24" s="61" t="str">
        <f t="shared" si="0"/>
        <v/>
      </c>
    </row>
    <row r="25" spans="1:5" s="4" customFormat="1" ht="37.5" customHeight="1" x14ac:dyDescent="0.25">
      <c r="A25" s="45">
        <v>16</v>
      </c>
      <c r="B25" s="10" t="s">
        <v>20</v>
      </c>
      <c r="C25" s="59" t="str">
        <f>IF('LOT 11 - BPU'!F26="","",'LOT 11 - BPU'!F26)</f>
        <v/>
      </c>
      <c r="D25" s="51">
        <v>120</v>
      </c>
      <c r="E25" s="61" t="str">
        <f t="shared" si="0"/>
        <v/>
      </c>
    </row>
    <row r="26" spans="1:5" s="4" customFormat="1" ht="32.25" customHeight="1" x14ac:dyDescent="0.25">
      <c r="A26" s="45">
        <v>17</v>
      </c>
      <c r="B26" s="52" t="s">
        <v>12</v>
      </c>
      <c r="C26" s="59" t="str">
        <f>IF('LOT 11 - BPU'!F27="","",'LOT 11 - BPU'!F27)</f>
        <v/>
      </c>
      <c r="D26" s="51">
        <v>50</v>
      </c>
      <c r="E26" s="61" t="str">
        <f t="shared" si="0"/>
        <v/>
      </c>
    </row>
    <row r="27" spans="1:5" s="4" customFormat="1" ht="32.25" customHeight="1" x14ac:dyDescent="0.25">
      <c r="A27" s="45">
        <v>18</v>
      </c>
      <c r="B27" s="52" t="s">
        <v>13</v>
      </c>
      <c r="C27" s="59" t="str">
        <f>IF('LOT 11 - BPU'!F28="","",'LOT 11 - BPU'!F28)</f>
        <v/>
      </c>
      <c r="D27" s="51">
        <v>90</v>
      </c>
      <c r="E27" s="61" t="str">
        <f t="shared" si="0"/>
        <v/>
      </c>
    </row>
    <row r="28" spans="1:5" s="4" customFormat="1" ht="38.25" customHeight="1" thickBot="1" x14ac:dyDescent="0.3">
      <c r="A28" s="46">
        <v>19</v>
      </c>
      <c r="B28" s="47" t="s">
        <v>21</v>
      </c>
      <c r="C28" s="60" t="str">
        <f>IF('LOT 11 - BPU'!F29="","",'LOT 11 - BPU'!F29)</f>
        <v/>
      </c>
      <c r="D28" s="53">
        <v>8</v>
      </c>
      <c r="E28" s="62" t="str">
        <f t="shared" si="0"/>
        <v/>
      </c>
    </row>
    <row r="29" spans="1:5" ht="26.25" customHeight="1" x14ac:dyDescent="0.2">
      <c r="C29" s="83" t="s">
        <v>40</v>
      </c>
      <c r="D29" s="84"/>
      <c r="E29" s="54">
        <f>SUM(E9:E28)</f>
        <v>0</v>
      </c>
    </row>
    <row r="30" spans="1:5" ht="43.5" customHeight="1" thickBot="1" x14ac:dyDescent="0.25">
      <c r="C30" s="78" t="s">
        <v>41</v>
      </c>
      <c r="D30" s="79"/>
      <c r="E30" s="55">
        <f>E29*1.2</f>
        <v>0</v>
      </c>
    </row>
  </sheetData>
  <sheetProtection algorithmName="SHA-512" hashValue="rHTcj2kAyM+BamQAvykzsL3CH6z2BR7toUx7NzSbXiRkw+YIs6bxRi5xuf0lpS9ur5U+s1iHwd+jWEZ1PymP4A==" saltValue="R9/CXxrQ4TEXiK3eaAdtvA==" spinCount="100000" sheet="1" objects="1" scenarios="1"/>
  <mergeCells count="8">
    <mergeCell ref="C30:D30"/>
    <mergeCell ref="E22:E23"/>
    <mergeCell ref="D22:D23"/>
    <mergeCell ref="A1:C1"/>
    <mergeCell ref="A2:C2"/>
    <mergeCell ref="A3:C3"/>
    <mergeCell ref="B6:D6"/>
    <mergeCell ref="C29:D29"/>
  </mergeCells>
  <pageMargins left="0.7" right="0.7" top="0.75" bottom="0.75" header="0.3" footer="0.3"/>
  <pageSetup paperSize="9" scale="75" fitToWidth="0"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11 - BPU</vt:lpstr>
      <vt:lpstr>DQE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2026-04-03T07:32:26Z</dcterms:created>
  <dcterms:modified xsi:type="dcterms:W3CDTF">2026-08-13T11:28:54Z</dcterms:modified>
</cp:coreProperties>
</file>